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原始文件\"/>
    </mc:Choice>
  </mc:AlternateContent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5" i="1" l="1"/>
  <c r="B5" i="1"/>
  <c r="C6" i="1"/>
  <c r="C7" i="1"/>
  <c r="C8" i="1"/>
  <c r="C9" i="1"/>
  <c r="C10" i="1"/>
  <c r="C11" i="1"/>
  <c r="C12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<sst xmlns="http://schemas.openxmlformats.org/spreadsheetml/2006/main" count="6" uniqueCount="6">
  <si>
    <t>贷款金额</t>
    <phoneticPr fontId="1" type="noConversion"/>
  </si>
  <si>
    <t>贷款期限</t>
    <phoneticPr fontId="1" type="noConversion"/>
  </si>
  <si>
    <t>年利率</t>
    <phoneticPr fontId="1" type="noConversion"/>
  </si>
  <si>
    <t>本金</t>
    <phoneticPr fontId="1" type="noConversion"/>
  </si>
  <si>
    <t>利息</t>
    <phoneticPr fontId="1" type="noConversion"/>
  </si>
  <si>
    <t>月份数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</si>
</sst>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8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C6" sqref="C6"/>
    </sheetView>
  </sheetViews>
  <sheetFormatPr defaultRowHeight="13.5" x14ac:dyDescent="0.15"/>
  <cols>
    <col min="1" max="1" width="10" customWidth="1"/>
    <col min="2" max="2" width="11.875" customWidth="1"/>
    <col min="3" max="3" width="11.75" customWidth="1"/>
  </cols>
  <sheetData>
    <row r="1" spans="1:3" ht="20.25" customHeigh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4">
        <v>300000</v>
      </c>
      <c r="B2" s="4">
        <v>10</v>
      </c>
      <c r="C2" s="5">
        <v>8.7800000000000003E-2</v>
      </c>
    </row>
    <row r="3" spans="1:3" ht="9" customHeight="1" x14ac:dyDescent="0.15">
      <c r="A3" s="1"/>
      <c r="B3" s="1"/>
      <c r="C3" s="1"/>
    </row>
    <row r="4" spans="1:3" ht="23.25" customHeight="1" x14ac:dyDescent="0.15">
      <c r="A4" s="6" t="s">
        <v>5</v>
      </c>
      <c r="B4" s="6" t="s">
        <v>3</v>
      </c>
      <c r="C4" s="6" t="s">
        <v>4</v>
      </c>
    </row>
    <row r="5" spans="1:3" x14ac:dyDescent="0.15">
      <c r="A5" s="2">
        <v>1</v>
      </c>
      <c r="B5" s="7">
        <f>PPMT($C$2/12,A5,$B$2*12,$A$2)</f>
        <v>-1569.6464074119676</v>
      </c>
      <c r="C5" s="7">
        <f>IPMT($C$2/12,A5,$B$2*12,$A$2)</f>
        <v>-2195</v>
      </c>
    </row>
    <row r="6" spans="1:3" x14ac:dyDescent="0.15">
      <c r="A6" s="2">
        <v>2</v>
      </c>
      <c r="B6" s="7">
        <f t="shared" ref="B6:B12" si="0">PPMT($C$2/12,A6,$B$2*12,$A$2)</f>
        <v>-1581.130986959532</v>
      </c>
      <c r="C6" s="7">
        <f t="shared" ref="C6:C12" si="1">IPMT($C$2/12,A6,$B$2*12,$A$2)</f>
        <v>-2183.5154204524356</v>
      </c>
    </row>
    <row r="7" spans="1:3" x14ac:dyDescent="0.15">
      <c r="A7" s="2">
        <v>3</v>
      </c>
      <c r="B7" s="7">
        <f t="shared" si="0"/>
        <v>-1592.6995953474527</v>
      </c>
      <c r="C7" s="7">
        <f t="shared" si="1"/>
        <v>-2171.9468120645151</v>
      </c>
    </row>
    <row r="8" spans="1:3" x14ac:dyDescent="0.15">
      <c r="A8" s="2">
        <v>4</v>
      </c>
      <c r="B8" s="7">
        <f t="shared" si="0"/>
        <v>-1604.3528473867448</v>
      </c>
      <c r="C8" s="7">
        <f t="shared" si="1"/>
        <v>-2160.2935600252231</v>
      </c>
    </row>
    <row r="9" spans="1:3" x14ac:dyDescent="0.15">
      <c r="A9" s="2">
        <v>5</v>
      </c>
      <c r="B9" s="7">
        <f t="shared" si="0"/>
        <v>-1616.0913623867912</v>
      </c>
      <c r="C9" s="7">
        <f t="shared" si="1"/>
        <v>-2148.5550450251767</v>
      </c>
    </row>
    <row r="10" spans="1:3" x14ac:dyDescent="0.15">
      <c r="A10" s="2">
        <v>6</v>
      </c>
      <c r="B10" s="7">
        <f t="shared" si="0"/>
        <v>-1627.9157641882543</v>
      </c>
      <c r="C10" s="7">
        <f t="shared" si="1"/>
        <v>-2136.7306432237128</v>
      </c>
    </row>
    <row r="11" spans="1:3" x14ac:dyDescent="0.15">
      <c r="A11" s="2">
        <v>7</v>
      </c>
      <c r="B11" s="7">
        <f t="shared" si="0"/>
        <v>-1639.8266811962319</v>
      </c>
      <c r="C11" s="7">
        <f t="shared" si="1"/>
        <v>-2124.8197262157355</v>
      </c>
    </row>
    <row r="12" spans="1:3" x14ac:dyDescent="0.15">
      <c r="A12" s="2">
        <v>8</v>
      </c>
      <c r="B12" s="7">
        <f t="shared" si="0"/>
        <v>-1651.8247464136509</v>
      </c>
      <c r="C12" s="7">
        <f t="shared" si="1"/>
        <v>-2112.8216609983169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2010-04-12T05:57:09Z</dcterms:created>
  <dcterms:modified xsi:type="dcterms:W3CDTF">2021-02-24T06:07:00Z</dcterms:modified>
</cp:coreProperties>
</file>